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SERS\survey\PROJECT WISE JOBS\94176\"/>
    </mc:Choice>
  </mc:AlternateContent>
  <xr:revisionPtr revIDLastSave="0" documentId="13_ncr:1_{19BFAA68-1AC1-4417-9102-84D9AE3ECA43}" xr6:coauthVersionLast="47" xr6:coauthVersionMax="47" xr10:uidLastSave="{00000000-0000-0000-0000-000000000000}"/>
  <bookViews>
    <workbookView xWindow="-120" yWindow="-120" windowWidth="29040" windowHeight="15840" xr2:uid="{9906272D-F8ED-473D-8C55-C8E4A8D8354C}"/>
  </bookViews>
  <sheets>
    <sheet name="Sheet2" sheetId="2" r:id="rId1"/>
  </sheets>
  <definedNames>
    <definedName name="ExternalData_1" localSheetId="0" hidden="1">Sheet2!$A$2:$H$12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0" i="2" l="1"/>
  <c r="F21" i="2"/>
  <c r="F22" i="2"/>
  <c r="F20" i="2"/>
  <c r="A18" i="2"/>
  <c r="A19" i="2"/>
  <c r="A20" i="2"/>
  <c r="A21" i="2"/>
  <c r="A22" i="2"/>
  <c r="A17" i="2"/>
  <c r="B22" i="2"/>
  <c r="C22" i="2"/>
  <c r="D22" i="2"/>
  <c r="E22" i="2"/>
  <c r="G22" i="2"/>
  <c r="H22" i="2"/>
  <c r="I22" i="2"/>
  <c r="I17" i="2"/>
  <c r="I18" i="2"/>
  <c r="I19" i="2"/>
  <c r="I20" i="2"/>
  <c r="I21" i="2"/>
  <c r="A15" i="2"/>
  <c r="B21" i="2"/>
  <c r="C21" i="2"/>
  <c r="D21" i="2"/>
  <c r="E21" i="2"/>
  <c r="G21" i="2"/>
  <c r="H21" i="2"/>
  <c r="G20" i="2" l="1"/>
  <c r="E20" i="2"/>
  <c r="D20" i="2"/>
  <c r="C20" i="2"/>
  <c r="B20" i="2"/>
  <c r="H19" i="2"/>
  <c r="G19" i="2"/>
  <c r="E19" i="2"/>
  <c r="D19" i="2"/>
  <c r="C19" i="2"/>
  <c r="B19" i="2"/>
  <c r="H18" i="2"/>
  <c r="G18" i="2"/>
  <c r="E18" i="2"/>
  <c r="D18" i="2"/>
  <c r="C18" i="2"/>
  <c r="B18" i="2"/>
  <c r="H17" i="2"/>
  <c r="G17" i="2"/>
  <c r="E17" i="2"/>
  <c r="D17" i="2"/>
  <c r="C17" i="2"/>
  <c r="B17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<sst xmlns="http://schemas.openxmlformats.org/spreadsheetml/2006/main" count="55" uniqueCount="34">
  <si>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</si>
  <si>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</si>
  <si>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</si>
  <si>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</si>
  <si>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</si>
  <si>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</si>
  <si>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</si>
  <si>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</si>
  <si>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</si>
  <si>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COL-170-19.81 PID 94176</t>
  </si>
  <si>
    <t>CL1</t>
  </si>
  <si>
    <t>CL2</t>
  </si>
  <si>
    <t>CL3</t>
  </si>
  <si>
    <t>CP01</t>
  </si>
  <si>
    <t>CP02</t>
  </si>
  <si>
    <t>CP03</t>
  </si>
  <si>
    <t>CLX_RW_SR 170</t>
  </si>
  <si>
    <t>130+84.89 R1</t>
  </si>
  <si>
    <t>CL</t>
  </si>
  <si>
    <t>133+87.74 R1</t>
  </si>
  <si>
    <t>141+15.87 R1</t>
  </si>
  <si>
    <t>137+48.16 R1</t>
  </si>
  <si>
    <t>134+50.82 R1</t>
  </si>
  <si>
    <t>131+30.14 R1</t>
  </si>
  <si>
    <t>POT</t>
  </si>
  <si>
    <t>PC</t>
  </si>
  <si>
    <t>PT</t>
  </si>
  <si>
    <t>IPINS</t>
  </si>
  <si>
    <t>LEVELED  BM</t>
  </si>
  <si>
    <t xml:space="preserve">LEVELED </t>
  </si>
  <si>
    <t>N/A</t>
  </si>
  <si>
    <t>51.92 RT</t>
  </si>
  <si>
    <t>22.75 RT</t>
  </si>
  <si>
    <t>45.99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</si>
</sst>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quotePrefix="1" applyNumberForma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</cellXfs>
  <cellStyles count="1">
    <cellStyle name="Normal" xfId="0" builtinId="0"/>
  </cellStyles>
  <dxfs count="11"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I12" tableType="queryTable" totalsRowShown="0" headerRowDxfId="10" dataDxfId="9">
  <autoFilter ref="A2:I12" xr:uid="{348E3EF3-CA6C-43E0-A7B8-AE69289E98FE}"/>
  <tableColumns count="9">
    <tableColumn id="1" xr3:uid="{00B68EFE-D451-4039-9992-FCB9F676214D}" uniqueName="1" name="POINT ID" queryTableFieldId="1" dataDxfId="8"/>
    <tableColumn id="2" xr3:uid="{81B4D97B-401E-453C-9C0E-AFE2D6EB71E7}" uniqueName="2" name="NORTHING" queryTableFieldId="2" dataDxfId="7"/>
    <tableColumn id="3" xr3:uid="{68812E3C-1364-4FE9-B010-02E306174ACD}" uniqueName="3" name="EASTING" queryTableFieldId="3" dataDxfId="6"/>
    <tableColumn id="4" xr3:uid="{19BBB057-7138-4C9E-BF03-CF16EE2C1A71}" uniqueName="4" name="ELEVATION" queryTableFieldId="4" dataDxfId="5"/>
    <tableColumn id="5" xr3:uid="{BEA9E3C3-A999-440E-91BD-8432A46B539E}" uniqueName="5" name="CODE" queryTableFieldId="5" dataDxfId="4"/>
    <tableColumn id="6" xr3:uid="{686A4851-0783-43F0-8547-9AEB9FD22E4D}" uniqueName="6" name="DESCRIPTION" queryTableFieldId="6" dataDxfId="3"/>
    <tableColumn id="7" xr3:uid="{056D9B49-11C4-4FE8-A322-17A3EFEDE089}" uniqueName="7" name="STATION" queryTableFieldId="7" dataDxfId="2"/>
    <tableColumn id="8" xr3:uid="{B33847DA-4CF8-48F6-8000-AA04E28BC5DC}" uniqueName="8" name="OFFSET" queryTableFieldId="8" dataDxfId="1"/>
    <tableColumn id="9" xr3:uid="{5985CF99-4BE3-4C38-9C7B-44A78AEE1E6D}" uniqueName="9" name="ALIGNMENT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26"/>
  <sheetViews>
    <sheetView tabSelected="1" workbookViewId="0">
      <selection activeCell="D11" sqref="D11"/>
    </sheetView>
  </sheetViews>
  <sheetFormatPr defaultRowHeight="15" x14ac:dyDescent="0.25"/>
  <cols>
    <col min="1" max="1" width="13.42578125" style="1" bestFit="1" customWidth="1"/>
    <col min="2" max="2" width="15.28515625" style="1" bestFit="1" customWidth="1"/>
    <col min="3" max="3" width="13.28515625" style="1" bestFit="1" customWidth="1"/>
    <col min="4" max="4" width="14.28515625" style="1" customWidth="1"/>
    <col min="5" max="5" width="12.28515625" style="1" bestFit="1" customWidth="1"/>
    <col min="6" max="6" width="40" style="1" bestFit="1" customWidth="1"/>
    <col min="7" max="7" width="16" style="1" customWidth="1"/>
    <col min="8" max="8" width="13.42578125" style="1" bestFit="1" customWidth="1"/>
    <col min="9" max="9" width="29.42578125" style="1" bestFit="1" customWidth="1"/>
    <col min="10" max="16384" width="9.140625" style="1"/>
  </cols>
  <sheetData>
    <row r="1" spans="1:9" x14ac:dyDescent="0.25">
      <c r="D1" s="3" t="s">
        <v>9</v>
      </c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s="1" t="s">
        <v>10</v>
      </c>
      <c r="B3" s="2">
        <v>453562.473</v>
      </c>
      <c r="C3" s="2">
        <v>2512111.83</v>
      </c>
      <c r="D3" s="2" t="s">
        <v>30</v>
      </c>
      <c r="E3" s="1" t="s">
        <v>24</v>
      </c>
      <c r="G3" s="1" t="s">
        <v>17</v>
      </c>
      <c r="H3" s="6" t="s">
        <v>18</v>
      </c>
      <c r="I3" s="5" t="s">
        <v>16</v>
      </c>
    </row>
    <row r="4" spans="1:9" x14ac:dyDescent="0.25">
      <c r="A4" s="1" t="s">
        <v>11</v>
      </c>
      <c r="B4" s="2">
        <v>453705.04700000002</v>
      </c>
      <c r="C4" s="2">
        <v>2512379.02</v>
      </c>
      <c r="D4" s="2" t="s">
        <v>30</v>
      </c>
      <c r="E4" s="1" t="s">
        <v>25</v>
      </c>
      <c r="G4" s="1" t="s">
        <v>19</v>
      </c>
      <c r="H4" s="6" t="s">
        <v>18</v>
      </c>
      <c r="I4" s="5" t="s">
        <v>16</v>
      </c>
    </row>
    <row r="5" spans="1:9" x14ac:dyDescent="0.25">
      <c r="A5" s="1" t="s">
        <v>12</v>
      </c>
      <c r="B5" s="2">
        <v>454291.13199999998</v>
      </c>
      <c r="C5" s="2">
        <v>2512756.585</v>
      </c>
      <c r="D5" s="2" t="s">
        <v>30</v>
      </c>
      <c r="E5" s="1" t="s">
        <v>26</v>
      </c>
      <c r="G5" s="1" t="s">
        <v>20</v>
      </c>
      <c r="H5" s="4" t="s">
        <v>18</v>
      </c>
      <c r="I5" s="5" t="s">
        <v>16</v>
      </c>
    </row>
    <row r="6" spans="1:9" x14ac:dyDescent="0.25">
      <c r="A6" s="1" t="s">
        <v>13</v>
      </c>
      <c r="B6" s="2">
        <v>453917.64899999998</v>
      </c>
      <c r="C6" s="2">
        <v>2512685.4449999998</v>
      </c>
      <c r="D6" s="4">
        <v>1039.3420000000001</v>
      </c>
      <c r="E6" s="1" t="s">
        <v>27</v>
      </c>
      <c r="F6" s="1" t="s">
        <v>28</v>
      </c>
      <c r="G6" s="1" t="s">
        <v>21</v>
      </c>
      <c r="H6" s="5" t="s">
        <v>31</v>
      </c>
      <c r="I6" s="5" t="s">
        <v>16</v>
      </c>
    </row>
    <row r="7" spans="1:9" x14ac:dyDescent="0.25">
      <c r="A7" s="1" t="s">
        <v>14</v>
      </c>
      <c r="B7" s="2">
        <v>453718.09899999999</v>
      </c>
      <c r="C7" s="2">
        <v>2512445.7280000001</v>
      </c>
      <c r="D7" s="4">
        <v>1038.0350000000001</v>
      </c>
      <c r="E7" s="1" t="s">
        <v>27</v>
      </c>
      <c r="F7" s="1" t="s">
        <v>29</v>
      </c>
      <c r="G7" s="1" t="s">
        <v>22</v>
      </c>
      <c r="H7" s="1" t="s">
        <v>32</v>
      </c>
      <c r="I7" s="5" t="s">
        <v>16</v>
      </c>
    </row>
    <row r="8" spans="1:9" x14ac:dyDescent="0.25">
      <c r="A8" s="1" t="s">
        <v>15</v>
      </c>
      <c r="B8" s="2">
        <v>453543.201</v>
      </c>
      <c r="C8" s="2">
        <v>2512173.3990000002</v>
      </c>
      <c r="D8" s="4">
        <v>1051.6120000000001</v>
      </c>
      <c r="E8" s="1" t="s">
        <v>27</v>
      </c>
      <c r="F8" s="1" t="s">
        <v>29</v>
      </c>
      <c r="G8" s="1" t="s">
        <v>23</v>
      </c>
      <c r="H8" s="1" t="s">
        <v>33</v>
      </c>
      <c r="I8" s="5" t="s">
        <v>16</v>
      </c>
    </row>
    <row r="9" spans="1:9" x14ac:dyDescent="0.25">
      <c r="B9" s="2"/>
      <c r="C9" s="2"/>
      <c r="H9" s="4"/>
    </row>
    <row r="10" spans="1:9" x14ac:dyDescent="0.25">
      <c r="B10" s="2"/>
      <c r="C10" s="2"/>
      <c r="H10" s="4"/>
    </row>
    <row r="11" spans="1:9" x14ac:dyDescent="0.25">
      <c r="B11" s="2"/>
      <c r="C11" s="2"/>
      <c r="H11" s="4"/>
    </row>
    <row r="12" spans="1:9" x14ac:dyDescent="0.25">
      <c r="B12" s="2"/>
      <c r="C12" s="2"/>
      <c r="H12" s="4"/>
    </row>
    <row r="13" spans="1:9" x14ac:dyDescent="0.25">
      <c r="B13" s="2"/>
      <c r="C13" s="2"/>
      <c r="H13" s="4"/>
    </row>
    <row r="14" spans="1:9" ht="15.75" thickBot="1" x14ac:dyDescent="0.3">
      <c r="B14" s="2"/>
      <c r="C14" s="2"/>
      <c r="H14" s="4"/>
    </row>
    <row r="15" spans="1:9" ht="15.75" thickBot="1" x14ac:dyDescent="0.3">
      <c r="A15" s="18" t="str">
        <f>D1</f>
        <v>COL-170-19.81 PID 94176</v>
      </c>
      <c r="B15" s="19"/>
      <c r="C15" s="19"/>
      <c r="D15" s="19"/>
      <c r="E15" s="19"/>
      <c r="F15" s="19"/>
      <c r="G15" s="19"/>
      <c r="H15" s="19"/>
      <c r="I15" s="20"/>
    </row>
    <row r="16" spans="1:9" ht="15.75" thickBot="1" x14ac:dyDescent="0.3">
      <c r="A16" s="21" t="s">
        <v>0</v>
      </c>
      <c r="B16" s="22" t="s">
        <v>1</v>
      </c>
      <c r="C16" s="21" t="s">
        <v>2</v>
      </c>
      <c r="D16" s="21" t="s">
        <v>3</v>
      </c>
      <c r="E16" s="21" t="s">
        <v>4</v>
      </c>
      <c r="F16" s="21" t="s">
        <v>5</v>
      </c>
      <c r="G16" s="21" t="s">
        <v>6</v>
      </c>
      <c r="H16" s="21" t="s">
        <v>7</v>
      </c>
      <c r="I16" s="21" t="s">
        <v>8</v>
      </c>
    </row>
    <row r="17" spans="1:9" x14ac:dyDescent="0.25">
      <c r="A17" s="26" t="str">
        <f t="shared" ref="A17:H17" si="0">A3</f>
        <v>CL1</v>
      </c>
      <c r="B17" s="27">
        <f t="shared" si="0"/>
        <v>453562.473</v>
      </c>
      <c r="C17" s="27">
        <f t="shared" si="0"/>
        <v>2512111.83</v>
      </c>
      <c r="D17" s="28" t="str">
        <f t="shared" si="0"/>
        <v>N/A</v>
      </c>
      <c r="E17" s="28" t="str">
        <f t="shared" si="0"/>
        <v>POT</v>
      </c>
      <c r="F17" s="28"/>
      <c r="G17" s="28" t="str">
        <f t="shared" si="0"/>
        <v>130+84.89 R1</v>
      </c>
      <c r="H17" s="28" t="str">
        <f t="shared" si="0"/>
        <v>CL</v>
      </c>
      <c r="I17" s="29" t="str">
        <f t="shared" ref="I17" si="1">I3</f>
        <v>CLX_RW_SR 170</v>
      </c>
    </row>
    <row r="18" spans="1:9" x14ac:dyDescent="0.25">
      <c r="A18" s="10" t="str">
        <f t="shared" ref="A18" si="2">A4</f>
        <v>CL2</v>
      </c>
      <c r="B18" s="7">
        <f t="shared" ref="B18:H18" si="3">B4</f>
        <v>453705.04700000002</v>
      </c>
      <c r="C18" s="7">
        <f t="shared" si="3"/>
        <v>2512379.02</v>
      </c>
      <c r="D18" s="8" t="str">
        <f t="shared" si="3"/>
        <v>N/A</v>
      </c>
      <c r="E18" s="8" t="str">
        <f t="shared" si="3"/>
        <v>PC</v>
      </c>
      <c r="F18" s="8"/>
      <c r="G18" s="8" t="str">
        <f t="shared" si="3"/>
        <v>133+87.74 R1</v>
      </c>
      <c r="H18" s="8" t="str">
        <f t="shared" si="3"/>
        <v>CL</v>
      </c>
      <c r="I18" s="11" t="str">
        <f t="shared" ref="I18" si="4">I4</f>
        <v>CLX_RW_SR 170</v>
      </c>
    </row>
    <row r="19" spans="1:9" x14ac:dyDescent="0.25">
      <c r="A19" s="10" t="str">
        <f t="shared" ref="A19" si="5">A5</f>
        <v>CL3</v>
      </c>
      <c r="B19" s="7">
        <f t="shared" ref="B19:H19" si="6">B5</f>
        <v>454291.13199999998</v>
      </c>
      <c r="C19" s="7">
        <f t="shared" si="6"/>
        <v>2512756.585</v>
      </c>
      <c r="D19" s="7" t="str">
        <f t="shared" si="6"/>
        <v>N/A</v>
      </c>
      <c r="E19" s="8" t="str">
        <f t="shared" si="6"/>
        <v>PT</v>
      </c>
      <c r="F19" s="8"/>
      <c r="G19" s="8" t="str">
        <f t="shared" si="6"/>
        <v>141+15.87 R1</v>
      </c>
      <c r="H19" s="9" t="str">
        <f t="shared" si="6"/>
        <v>CL</v>
      </c>
      <c r="I19" s="12" t="str">
        <f t="shared" ref="I19" si="7">I5</f>
        <v>CLX_RW_SR 170</v>
      </c>
    </row>
    <row r="20" spans="1:9" x14ac:dyDescent="0.25">
      <c r="A20" s="10" t="str">
        <f t="shared" ref="A20" si="8">A6</f>
        <v>CP01</v>
      </c>
      <c r="B20" s="7">
        <f t="shared" ref="B20:H21" si="9">B6</f>
        <v>453917.64899999998</v>
      </c>
      <c r="C20" s="7">
        <f t="shared" si="9"/>
        <v>2512685.4449999998</v>
      </c>
      <c r="D20" s="9">
        <f t="shared" si="9"/>
        <v>1039.3420000000001</v>
      </c>
      <c r="E20" s="8" t="str">
        <f t="shared" si="9"/>
        <v>IPINS</v>
      </c>
      <c r="F20" s="8" t="str">
        <f t="shared" si="9"/>
        <v>LEVELED  BM</v>
      </c>
      <c r="G20" s="8" t="str">
        <f t="shared" si="9"/>
        <v>137+48.16 R1</v>
      </c>
      <c r="H20" s="9" t="str">
        <f>H6</f>
        <v>51.92 RT</v>
      </c>
      <c r="I20" s="12" t="str">
        <f t="shared" ref="I20" si="10">I6</f>
        <v>CLX_RW_SR 170</v>
      </c>
    </row>
    <row r="21" spans="1:9" x14ac:dyDescent="0.25">
      <c r="A21" s="10" t="str">
        <f t="shared" ref="A21" si="11">A7</f>
        <v>CP02</v>
      </c>
      <c r="B21" s="7">
        <f t="shared" si="9"/>
        <v>453718.09899999999</v>
      </c>
      <c r="C21" s="7">
        <f t="shared" si="9"/>
        <v>2512445.7280000001</v>
      </c>
      <c r="D21" s="9">
        <f t="shared" si="9"/>
        <v>1038.0350000000001</v>
      </c>
      <c r="E21" s="8" t="str">
        <f t="shared" si="9"/>
        <v>IPINS</v>
      </c>
      <c r="F21" s="8" t="str">
        <f t="shared" ref="F21" si="12">F7</f>
        <v xml:space="preserve">LEVELED </v>
      </c>
      <c r="G21" s="8" t="str">
        <f t="shared" si="9"/>
        <v>134+50.82 R1</v>
      </c>
      <c r="H21" s="9" t="str">
        <f t="shared" si="9"/>
        <v>22.75 RT</v>
      </c>
      <c r="I21" s="12" t="str">
        <f t="shared" ref="I21:I22" si="13">I7</f>
        <v>CLX_RW_SR 170</v>
      </c>
    </row>
    <row r="22" spans="1:9" ht="15.75" thickBot="1" x14ac:dyDescent="0.3">
      <c r="A22" s="13" t="str">
        <f t="shared" ref="A22" si="14">A8</f>
        <v>CP03</v>
      </c>
      <c r="B22" s="14">
        <f t="shared" ref="B22:H22" si="15">B8</f>
        <v>453543.201</v>
      </c>
      <c r="C22" s="14">
        <f t="shared" si="15"/>
        <v>2512173.3990000002</v>
      </c>
      <c r="D22" s="16">
        <f t="shared" si="15"/>
        <v>1051.6120000000001</v>
      </c>
      <c r="E22" s="15" t="str">
        <f t="shared" si="15"/>
        <v>IPINS</v>
      </c>
      <c r="F22" s="15" t="str">
        <f t="shared" si="15"/>
        <v xml:space="preserve">LEVELED </v>
      </c>
      <c r="G22" s="15" t="str">
        <f t="shared" si="15"/>
        <v>131+30.14 R1</v>
      </c>
      <c r="H22" s="16" t="str">
        <f t="shared" si="15"/>
        <v>45.99 RT</v>
      </c>
      <c r="I22" s="17" t="str">
        <f t="shared" si="13"/>
        <v>CLX_RW_SR 170</v>
      </c>
    </row>
    <row r="23" spans="1:9" x14ac:dyDescent="0.25">
      <c r="A23" s="23"/>
      <c r="B23" s="24"/>
      <c r="C23" s="24"/>
      <c r="D23" s="24"/>
      <c r="E23" s="23"/>
      <c r="F23" s="23"/>
      <c r="G23" s="23"/>
      <c r="H23" s="25"/>
      <c r="I23" s="25"/>
    </row>
    <row r="24" spans="1:9" x14ac:dyDescent="0.25">
      <c r="A24" s="23"/>
      <c r="B24" s="24"/>
      <c r="C24" s="24"/>
      <c r="D24" s="24"/>
      <c r="E24" s="23"/>
      <c r="F24" s="23"/>
      <c r="G24" s="23"/>
      <c r="H24" s="25"/>
      <c r="I24" s="25"/>
    </row>
    <row r="25" spans="1:9" x14ac:dyDescent="0.25">
      <c r="A25" s="23"/>
      <c r="B25" s="24"/>
      <c r="C25" s="24"/>
      <c r="D25" s="24"/>
      <c r="E25" s="23"/>
      <c r="F25" s="23"/>
      <c r="G25" s="23"/>
      <c r="H25" s="25"/>
      <c r="I25" s="25"/>
    </row>
    <row r="26" spans="1:9" x14ac:dyDescent="0.25">
      <c r="A26" s="23"/>
      <c r="B26" s="24"/>
      <c r="C26" s="24"/>
      <c r="D26" s="24"/>
      <c r="E26" s="23"/>
      <c r="F26" s="23"/>
      <c r="G26" s="23"/>
      <c r="H26" s="25"/>
      <c r="I26" s="25"/>
    </row>
  </sheetData>
  <mergeCells count="1">
    <mergeCell ref="A15:I15"/>
  </mergeCells>
  <phoneticPr fontId="2" type="noConversion"/>
  <printOptions gridLines="1"/>
  <pageMargins left="0.7" right="0.7" top="0.75" bottom="0.75" header="0.3" footer="0.3"/>
  <pageSetup scale="73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Penix, Jon</cp:lastModifiedBy>
  <cp:lastPrinted>2023-02-22T13:16:19Z</cp:lastPrinted>
  <dcterms:created xsi:type="dcterms:W3CDTF">2019-03-13T18:53:30Z</dcterms:created>
  <dcterms:modified xsi:type="dcterms:W3CDTF">2024-01-30T18:19:31Z</dcterms:modified>
</cp:coreProperties>
</file>